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Inspection and error\Game show\"/>
    </mc:Choice>
  </mc:AlternateContent>
  <xr:revisionPtr revIDLastSave="0" documentId="13_ncr:1_{03E2AD9D-860C-4FBF-B4CA-5FB7A658CA5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over" sheetId="4" r:id="rId1"/>
    <sheet name="Shows" sheetId="6" r:id="rId2"/>
    <sheet name="Inputs" sheetId="2" r:id="rId3"/>
    <sheet name="Calculations" sheetId="5" r:id="rId4"/>
  </sheets>
  <definedNames>
    <definedName name="CoverComp">Cover!$D$5</definedName>
    <definedName name="CoverStartYear">Cover!$D$13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Excellent">Calculations!$E$8</definedName>
    <definedName name="IncomeCredibility">Calculations!$E$7</definedName>
    <definedName name="IncomeMultiplier">Calculations!$E$8</definedName>
    <definedName name="IncomeUnadjusted">Calculations!$F$6:$O$6</definedName>
    <definedName name="ModelYear">Inputs!$F$3:$O$3</definedName>
    <definedName name="Multipliers">Shows!$A$2:$C$5</definedName>
    <definedName name="NetCstHousing">Calculations!$F$13:$O$13</definedName>
    <definedName name="NetCstLiving">Calculations!$F$12:$O$12</definedName>
    <definedName name="NetIncome">Calculations!$F$14:$O$14</definedName>
    <definedName name="NetRev">Calculations!$F$11:$O$11</definedName>
    <definedName name="RevDownloads">Inputs!$F$7:$O$7</definedName>
    <definedName name="RevTouring">Inputs!$F$6:$O$6</definedName>
    <definedName name="Shows">Shows!$A$2:$A$5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 a="1"/>
  <c r="F13" i="5" s="1"/>
  <c r="F12" i="5" a="1"/>
  <c r="F12" i="5" s="1"/>
  <c r="F6" i="5" a="1"/>
  <c r="F6" i="5" s="1"/>
  <c r="D13" i="4"/>
  <c r="E8" i="5"/>
  <c r="F11" i="5" l="1" a="1"/>
  <c r="F11" i="5" s="1"/>
  <c r="E7" i="5"/>
  <c r="M14" i="5" l="1"/>
  <c r="J14" i="5"/>
  <c r="N14" i="5"/>
  <c r="O14" i="5"/>
  <c r="K14" i="5"/>
  <c r="F14" i="5"/>
  <c r="L14" i="5"/>
  <c r="I14" i="5"/>
  <c r="G6" i="2"/>
  <c r="G14" i="5" s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14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<sst xmlns="http://schemas.openxmlformats.org/spreadsheetml/2006/main" count="69" uniqueCount="52">
  <si>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</si>
  <si>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</si>
  <si>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</si>
  <si>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</si>
  <si>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</si>
  <si>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</si>
  <si>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</si>
  <si>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</si>
  <si>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</si>
  <si>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</si>
  <si>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</si>
  <si>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</si>
  <si>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</si>
  <si>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</si>
  <si>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</si>
  <si>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</si>
  <si>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</si>
  <si>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</si>
  <si>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</si>
  <si>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</si>
  <si>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</si>
  <si>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</si>
  <si>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</si>
  <si>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</si>
  <si>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</si>
  <si>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</si>
  <si>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</si>
  <si>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</si>
  <si>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</si>
  <si>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</si>
  <si>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</si>
  <si>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</si>
  <si>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</si>
  <si>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</si>
  <si>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</si>
  <si>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Unadjusted income</t>
  </si>
  <si>
    <t>Multiplier</t>
  </si>
  <si>
    <t>N/A</t>
  </si>
  <si>
    <t>IncomeUnadjusted</t>
  </si>
  <si>
    <t>IncomeMultiplier</t>
  </si>
  <si>
    <t>Britain's got talent</t>
  </si>
  <si>
    <t>Strictly come dancing</t>
  </si>
  <si>
    <t>Show</t>
  </si>
  <si>
    <t>Street cred</t>
  </si>
  <si>
    <t>Iffy</t>
  </si>
  <si>
    <t>Good, in a post-ironic way</t>
  </si>
  <si>
    <t>Credibility</t>
  </si>
  <si>
    <t>IncomeCredibility</t>
  </si>
  <si>
    <t>Owl Stretching Time</t>
  </si>
  <si>
    <t>Love Island</t>
  </si>
  <si>
    <t>None</t>
  </si>
  <si>
    <t>Naked attraction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</si>
</sst>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"/>
    <numFmt numFmtId="165" formatCode="0.0%"/>
    <numFmt numFmtId="166" formatCode="#,##0_);\(#,##0\)"/>
    <numFmt numFmtId="167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theme="7" tint="-0.24994659260841701"/>
      </left>
      <right/>
      <top style="medium">
        <color theme="7" tint="-0.24994659260841701"/>
      </top>
      <bottom/>
      <diagonal/>
    </border>
    <border>
      <left/>
      <right/>
      <top style="medium">
        <color theme="7" tint="-0.24994659260841701"/>
      </top>
      <bottom/>
      <diagonal/>
    </border>
    <border>
      <left/>
      <right style="medium">
        <color theme="7" tint="-0.24994659260841701"/>
      </right>
      <top style="medium">
        <color theme="7" tint="-0.24994659260841701"/>
      </top>
      <bottom/>
      <diagonal/>
    </border>
    <border>
      <left style="medium">
        <color theme="7" tint="-0.24994659260841701"/>
      </left>
      <right/>
      <top/>
      <bottom/>
      <diagonal/>
    </border>
    <border>
      <left/>
      <right style="medium">
        <color theme="7" tint="-0.24994659260841701"/>
      </right>
      <top/>
      <bottom/>
      <diagonal/>
    </border>
    <border>
      <left style="medium">
        <color theme="7" tint="-0.24994659260841701"/>
      </left>
      <right/>
      <top/>
      <bottom style="medium">
        <color theme="7" tint="-0.24994659260841701"/>
      </bottom>
      <diagonal/>
    </border>
    <border>
      <left/>
      <right/>
      <top/>
      <bottom style="medium">
        <color theme="7" tint="-0.24994659260841701"/>
      </bottom>
      <diagonal/>
    </border>
    <border>
      <left/>
      <right style="medium">
        <color theme="7" tint="-0.24994659260841701"/>
      </right>
      <top/>
      <bottom style="medium">
        <color theme="7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2" applyBorder="1">
      <alignment horizontal="right" indent="1"/>
    </xf>
    <xf numFmtId="0" fontId="0" fillId="0" borderId="8" xfId="0" applyBorder="1"/>
    <xf numFmtId="0" fontId="0" fillId="0" borderId="9" xfId="0" applyBorder="1"/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11" xfId="9" applyBorder="1"/>
    <xf numFmtId="0" fontId="0" fillId="0" borderId="0" xfId="0" applyAlignment="1">
      <alignment horizontal="center"/>
    </xf>
    <xf numFmtId="0" fontId="5" fillId="6" borderId="0" xfId="0" applyFont="1" applyFill="1"/>
    <xf numFmtId="0" fontId="0" fillId="6" borderId="1" xfId="1" applyFont="1" applyFill="1">
      <alignment horizontal="center" vertical="center"/>
    </xf>
    <xf numFmtId="0" fontId="0" fillId="3" borderId="0" xfId="0" applyFill="1"/>
    <xf numFmtId="0" fontId="0" fillId="7" borderId="0" xfId="0" applyFill="1"/>
    <xf numFmtId="167" fontId="1" fillId="2" borderId="1" xfId="10" applyNumberForma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</cellXfs>
  <cellStyles count="11">
    <cellStyle name="CalcMoney" xfId="9" xr:uid="{00000000-0005-0000-0000-000000000000}"/>
    <cellStyle name="Comma" xfId="10" builtinId="3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15"/>
  <sheetViews>
    <sheetView showGridLines="0" tabSelected="1" zoomScale="70" zoomScaleNormal="70" workbookViewId="0">
      <selection activeCell="D5" sqref="D5"/>
    </sheetView>
  </sheetViews>
  <sheetFormatPr defaultColWidth="0" defaultRowHeight="14.4" zeroHeight="1" x14ac:dyDescent="0.3"/>
  <cols>
    <col min="1" max="1" width="4.109375" customWidth="1"/>
    <col min="2" max="2" width="3.44140625" customWidth="1"/>
    <col min="3" max="3" width="16.44140625" customWidth="1"/>
    <col min="4" max="4" width="29.88671875" customWidth="1"/>
    <col min="5" max="5" width="3.5546875" customWidth="1"/>
    <col min="6" max="6" width="5" customWidth="1"/>
    <col min="7" max="16384" width="9.109375" hidden="1"/>
  </cols>
  <sheetData>
    <row r="1" spans="2:5" ht="24.75" customHeight="1" thickBot="1" x14ac:dyDescent="0.35"/>
    <row r="2" spans="2:5" ht="9.75" customHeight="1" x14ac:dyDescent="0.3">
      <c r="B2" s="4"/>
      <c r="C2" s="5"/>
      <c r="D2" s="5"/>
      <c r="E2" s="6"/>
    </row>
    <row r="3" spans="2:5" ht="1.5" customHeight="1" x14ac:dyDescent="0.3">
      <c r="B3" s="7"/>
      <c r="E3" s="8"/>
    </row>
    <row r="4" spans="2:5" ht="9.75" customHeight="1" x14ac:dyDescent="0.3">
      <c r="B4" s="7"/>
      <c r="E4" s="8"/>
    </row>
    <row r="5" spans="2:5" ht="18.75" customHeight="1" x14ac:dyDescent="0.3">
      <c r="B5" s="7"/>
      <c r="C5" s="1" t="s">
        <v>5</v>
      </c>
      <c r="D5" s="27" t="s">
        <v>48</v>
      </c>
      <c r="E5" s="8"/>
    </row>
    <row r="6" spans="2:5" x14ac:dyDescent="0.3">
      <c r="B6" s="7"/>
      <c r="C6" s="1"/>
      <c r="E6" s="8"/>
    </row>
    <row r="7" spans="2:5" ht="20.25" customHeight="1" x14ac:dyDescent="0.3">
      <c r="B7" s="7"/>
      <c r="C7" s="1" t="s">
        <v>3</v>
      </c>
      <c r="D7" s="13" t="s">
        <v>4</v>
      </c>
      <c r="E7" s="8"/>
    </row>
    <row r="8" spans="2:5" x14ac:dyDescent="0.3">
      <c r="B8" s="7"/>
      <c r="E8" s="8"/>
    </row>
    <row r="9" spans="2:5" ht="18.75" customHeight="1" x14ac:dyDescent="0.3">
      <c r="B9" s="7"/>
      <c r="C9" s="3" t="s">
        <v>0</v>
      </c>
      <c r="D9" s="14">
        <v>1</v>
      </c>
      <c r="E9" s="8"/>
    </row>
    <row r="10" spans="2:5" x14ac:dyDescent="0.3">
      <c r="B10" s="7"/>
      <c r="C10" s="3"/>
      <c r="E10" s="8"/>
    </row>
    <row r="11" spans="2:5" ht="19.5" customHeight="1" x14ac:dyDescent="0.3">
      <c r="B11" s="7"/>
      <c r="C11" s="3" t="s">
        <v>1</v>
      </c>
      <c r="D11" s="2" t="s">
        <v>2</v>
      </c>
      <c r="E11" s="8"/>
    </row>
    <row r="12" spans="2:5" ht="15.75" customHeight="1" x14ac:dyDescent="0.3">
      <c r="B12" s="7"/>
      <c r="C12" s="3"/>
      <c r="E12" s="8"/>
    </row>
    <row r="13" spans="2:5" ht="19.5" customHeight="1" x14ac:dyDescent="0.3">
      <c r="B13" s="7"/>
      <c r="C13" s="3" t="s">
        <v>6</v>
      </c>
      <c r="D13" s="30">
        <f ca="1">YEAR(TODAY())</f>
        <v>2023</v>
      </c>
      <c r="E13" s="8"/>
    </row>
    <row r="14" spans="2:5" ht="15" thickBot="1" x14ac:dyDescent="0.35">
      <c r="B14" s="9"/>
      <c r="C14" s="10"/>
      <c r="D14" s="11"/>
      <c r="E14" s="12"/>
    </row>
    <row r="15" spans="2:5" ht="22.5" customHeigh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C5"/>
  <sheetViews>
    <sheetView workbookViewId="0">
      <selection activeCell="A2" sqref="A2:A5"/>
    </sheetView>
  </sheetViews>
  <sheetFormatPr defaultRowHeight="14.4" x14ac:dyDescent="0.3"/>
  <cols>
    <col min="1" max="1" width="36.33203125" bestFit="1" customWidth="1"/>
    <col min="2" max="2" width="24.33203125" bestFit="1" customWidth="1"/>
    <col min="3" max="3" width="9.88671875" bestFit="1" customWidth="1"/>
  </cols>
  <sheetData>
    <row r="1" spans="1:3" x14ac:dyDescent="0.3">
      <c r="A1" s="26" t="s">
        <v>42</v>
      </c>
      <c r="B1" s="26" t="s">
        <v>43</v>
      </c>
      <c r="C1" s="28" t="s">
        <v>36</v>
      </c>
    </row>
    <row r="2" spans="1:3" x14ac:dyDescent="0.3">
      <c r="A2" t="s">
        <v>49</v>
      </c>
      <c r="B2" t="s">
        <v>50</v>
      </c>
      <c r="C2">
        <v>1.5</v>
      </c>
    </row>
    <row r="3" spans="1:3" x14ac:dyDescent="0.3">
      <c r="A3" t="s">
        <v>40</v>
      </c>
      <c r="B3" t="s">
        <v>44</v>
      </c>
      <c r="C3">
        <v>1.2</v>
      </c>
    </row>
    <row r="4" spans="1:3" x14ac:dyDescent="0.3">
      <c r="A4" t="s">
        <v>41</v>
      </c>
      <c r="B4" t="s">
        <v>45</v>
      </c>
      <c r="C4">
        <v>0.9</v>
      </c>
    </row>
    <row r="5" spans="1:3" x14ac:dyDescent="0.3">
      <c r="A5" t="s">
        <v>51</v>
      </c>
      <c r="B5" t="s">
        <v>50</v>
      </c>
      <c r="C5">
        <v>0.6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P24" sqref="P24"/>
    </sheetView>
  </sheetViews>
  <sheetFormatPr defaultRowHeight="14.4" x14ac:dyDescent="0.3"/>
  <cols>
    <col min="2" max="2" width="20.44140625" style="17" customWidth="1"/>
    <col min="3" max="3" width="5.6640625" customWidth="1"/>
    <col min="4" max="4" width="9.109375" style="20"/>
    <col min="6" max="6" width="9.109375" customWidth="1"/>
    <col min="16" max="16" width="14" style="19" bestFit="1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ht="10.5" customHeight="1" x14ac:dyDescent="0.3"/>
    <row r="5" spans="1:16" x14ac:dyDescent="0.3">
      <c r="A5" s="16" t="s">
        <v>10</v>
      </c>
    </row>
    <row r="6" spans="1:16" x14ac:dyDescent="0.3">
      <c r="B6" s="17" t="s">
        <v>11</v>
      </c>
      <c r="D6" s="20" t="s">
        <v>12</v>
      </c>
      <c r="F6" s="18">
        <v>800</v>
      </c>
      <c r="G6" s="18">
        <f>F6*0.75</f>
        <v>600</v>
      </c>
      <c r="H6" s="18">
        <f t="shared" ref="H6" si="1">G6*0.75</f>
        <v>450</v>
      </c>
      <c r="I6" s="18">
        <v>337</v>
      </c>
      <c r="J6" s="18">
        <v>253</v>
      </c>
      <c r="K6" s="18">
        <v>190</v>
      </c>
      <c r="L6" s="18">
        <v>142</v>
      </c>
      <c r="M6" s="18">
        <v>106</v>
      </c>
      <c r="N6" s="18">
        <v>80</v>
      </c>
      <c r="O6" s="18">
        <v>60</v>
      </c>
      <c r="P6" s="19" t="s">
        <v>13</v>
      </c>
    </row>
    <row r="7" spans="1:16" x14ac:dyDescent="0.3">
      <c r="B7" s="17" t="s">
        <v>14</v>
      </c>
      <c r="D7" s="20" t="s">
        <v>12</v>
      </c>
      <c r="F7" s="18">
        <v>900</v>
      </c>
      <c r="G7" s="18">
        <v>850</v>
      </c>
      <c r="H7" s="18">
        <v>800</v>
      </c>
      <c r="I7" s="18">
        <v>750</v>
      </c>
      <c r="J7" s="18">
        <v>700</v>
      </c>
      <c r="K7" s="18">
        <v>650</v>
      </c>
      <c r="L7" s="18">
        <v>600</v>
      </c>
      <c r="M7" s="18">
        <v>550</v>
      </c>
      <c r="N7" s="18">
        <v>500</v>
      </c>
      <c r="O7" s="18">
        <v>450</v>
      </c>
      <c r="P7" s="19" t="s">
        <v>15</v>
      </c>
    </row>
    <row r="9" spans="1:16" x14ac:dyDescent="0.3">
      <c r="A9" s="16" t="s">
        <v>18</v>
      </c>
    </row>
    <row r="10" spans="1:16" x14ac:dyDescent="0.3">
      <c r="B10" s="17" t="s">
        <v>16</v>
      </c>
      <c r="D10" s="20" t="s">
        <v>12</v>
      </c>
      <c r="F10" s="18">
        <v>-300</v>
      </c>
      <c r="G10" s="18">
        <v>-300</v>
      </c>
      <c r="H10" s="18">
        <v>-300</v>
      </c>
      <c r="I10" s="18">
        <v>-300</v>
      </c>
      <c r="J10" s="18">
        <v>-300</v>
      </c>
      <c r="K10" s="18">
        <v>-300</v>
      </c>
      <c r="L10" s="18">
        <v>-300</v>
      </c>
      <c r="M10" s="18">
        <v>-300</v>
      </c>
      <c r="N10" s="18">
        <v>-300</v>
      </c>
      <c r="O10" s="18">
        <v>-300</v>
      </c>
      <c r="P10" s="19" t="s">
        <v>22</v>
      </c>
    </row>
    <row r="11" spans="1:16" x14ac:dyDescent="0.3">
      <c r="B11" s="17" t="s">
        <v>17</v>
      </c>
      <c r="D11" s="20" t="s">
        <v>12</v>
      </c>
      <c r="F11" s="18">
        <v>-200</v>
      </c>
      <c r="G11" s="18">
        <v>-200</v>
      </c>
      <c r="H11" s="18">
        <v>-200</v>
      </c>
      <c r="I11" s="18">
        <v>-200</v>
      </c>
      <c r="J11" s="18">
        <v>-200</v>
      </c>
      <c r="K11" s="18">
        <v>-200</v>
      </c>
      <c r="L11" s="18">
        <v>-200</v>
      </c>
      <c r="M11" s="18">
        <v>-200</v>
      </c>
      <c r="N11" s="18">
        <v>-200</v>
      </c>
      <c r="O11" s="18">
        <v>-200</v>
      </c>
      <c r="P11" s="19" t="s">
        <v>23</v>
      </c>
    </row>
    <row r="13" spans="1:16" x14ac:dyDescent="0.3">
      <c r="A13" s="16" t="s">
        <v>19</v>
      </c>
    </row>
    <row r="14" spans="1:16" x14ac:dyDescent="0.3">
      <c r="B14" s="17" t="s">
        <v>20</v>
      </c>
      <c r="D14" s="20" t="s">
        <v>12</v>
      </c>
      <c r="E14" s="18">
        <v>-2000</v>
      </c>
      <c r="F14" s="19" t="s">
        <v>25</v>
      </c>
    </row>
    <row r="15" spans="1:16" x14ac:dyDescent="0.3">
      <c r="B15" s="17" t="s">
        <v>24</v>
      </c>
      <c r="D15" s="20" t="s">
        <v>21</v>
      </c>
      <c r="F15" s="22">
        <v>0.04</v>
      </c>
      <c r="G15" s="22">
        <v>4.4999999999999998E-2</v>
      </c>
      <c r="H15" s="22">
        <v>0.05</v>
      </c>
      <c r="I15" s="22">
        <v>5.5E-2</v>
      </c>
      <c r="J15" s="22">
        <v>0.06</v>
      </c>
      <c r="K15" s="22">
        <v>6.5000000000000002E-2</v>
      </c>
      <c r="L15" s="22">
        <v>7.0000000000000007E-2</v>
      </c>
      <c r="M15" s="22">
        <v>7.4999999999999997E-2</v>
      </c>
      <c r="N15" s="22">
        <v>0.08</v>
      </c>
      <c r="O15" s="22">
        <v>8.5000000000000006E-2</v>
      </c>
      <c r="P15" s="19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2:P16"/>
  <sheetViews>
    <sheetView zoomScale="70" zoomScaleNormal="70" workbookViewId="0">
      <selection activeCell="F22" sqref="F22"/>
    </sheetView>
  </sheetViews>
  <sheetFormatPr defaultRowHeight="14.4" x14ac:dyDescent="0.3"/>
  <cols>
    <col min="2" max="2" width="14.44140625" style="17" bestFit="1" customWidth="1"/>
    <col min="4" max="4" width="9.109375" style="20"/>
    <col min="6" max="6" width="10.5546875" bestFit="1" customWidth="1"/>
    <col min="16" max="16" width="12.88671875" style="19" customWidth="1"/>
  </cols>
  <sheetData>
    <row r="2" spans="1:16" x14ac:dyDescent="0.3">
      <c r="F2" s="31" t="s">
        <v>8</v>
      </c>
      <c r="G2" s="32"/>
      <c r="H2" s="32"/>
      <c r="I2" s="32"/>
      <c r="J2" s="32"/>
      <c r="K2" s="32"/>
      <c r="L2" s="32"/>
      <c r="M2" s="32"/>
      <c r="N2" s="32"/>
      <c r="O2" s="33"/>
    </row>
    <row r="3" spans="1:16" x14ac:dyDescent="0.3">
      <c r="D3" s="20" t="s">
        <v>9</v>
      </c>
      <c r="F3" s="15">
        <f ca="1">CoverStartYear</f>
        <v>2023</v>
      </c>
      <c r="G3" s="15">
        <f ca="1">F3+1</f>
        <v>2024</v>
      </c>
      <c r="H3" s="15">
        <f t="shared" ref="H3:O3" ca="1" si="0">G3+1</f>
        <v>2025</v>
      </c>
      <c r="I3" s="15">
        <f t="shared" ca="1" si="0"/>
        <v>2026</v>
      </c>
      <c r="J3" s="15">
        <f t="shared" ca="1" si="0"/>
        <v>2027</v>
      </c>
      <c r="K3" s="15">
        <f t="shared" ca="1" si="0"/>
        <v>2028</v>
      </c>
      <c r="L3" s="15">
        <f t="shared" ca="1" si="0"/>
        <v>2029</v>
      </c>
      <c r="M3" s="15">
        <f ca="1">L3+1</f>
        <v>2030</v>
      </c>
      <c r="N3" s="15">
        <f t="shared" ca="1" si="0"/>
        <v>2031</v>
      </c>
      <c r="O3" s="15">
        <f t="shared" ca="1" si="0"/>
        <v>2032</v>
      </c>
      <c r="P3" s="19" t="s">
        <v>7</v>
      </c>
    </row>
    <row r="4" spans="1:16" x14ac:dyDescent="0.3"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6" x14ac:dyDescent="0.3">
      <c r="A5" s="16" t="s">
        <v>27</v>
      </c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6" x14ac:dyDescent="0.3">
      <c r="B6" s="17" t="s">
        <v>35</v>
      </c>
      <c r="D6" s="20" t="s">
        <v>12</v>
      </c>
      <c r="F6" s="23" cm="1">
        <f t="array" ref="F6:O6">RevDownloads+RevTouring</f>
        <v>1700</v>
      </c>
      <c r="G6" s="23">
        <v>1450</v>
      </c>
      <c r="H6" s="23">
        <v>1250</v>
      </c>
      <c r="I6" s="23">
        <v>1087</v>
      </c>
      <c r="J6" s="23">
        <v>953</v>
      </c>
      <c r="K6" s="23">
        <v>840</v>
      </c>
      <c r="L6" s="23">
        <v>742</v>
      </c>
      <c r="M6" s="23">
        <v>656</v>
      </c>
      <c r="N6" s="23">
        <v>580</v>
      </c>
      <c r="O6" s="23">
        <v>510</v>
      </c>
      <c r="P6" s="19" t="s">
        <v>38</v>
      </c>
    </row>
    <row r="7" spans="1:16" x14ac:dyDescent="0.3">
      <c r="B7" s="17" t="s">
        <v>46</v>
      </c>
      <c r="D7" s="20" t="s">
        <v>37</v>
      </c>
      <c r="E7" s="29" t="e">
        <f>VLOOKUP(CoverComp,Multipliers,2,0)</f>
        <v>#N/A</v>
      </c>
      <c r="F7" s="19" t="s">
        <v>47</v>
      </c>
      <c r="G7" s="23"/>
      <c r="H7" s="23"/>
      <c r="I7" s="23"/>
      <c r="J7" s="23"/>
      <c r="K7" s="23"/>
      <c r="L7" s="23"/>
      <c r="M7" s="23"/>
      <c r="N7" s="23"/>
      <c r="O7" s="23"/>
    </row>
    <row r="8" spans="1:16" x14ac:dyDescent="0.3">
      <c r="B8" s="17" t="s">
        <v>36</v>
      </c>
      <c r="D8" s="20" t="s">
        <v>37</v>
      </c>
      <c r="E8" s="29" t="e">
        <f>VLOOKUP(CoverComp,Multipliers,3,FALSE)</f>
        <v>#N/A</v>
      </c>
      <c r="F8" s="19" t="s">
        <v>39</v>
      </c>
      <c r="G8" s="25"/>
      <c r="H8" s="25"/>
      <c r="I8" s="25"/>
      <c r="J8" s="25"/>
      <c r="K8" s="25"/>
      <c r="L8" s="25"/>
      <c r="M8" s="25"/>
      <c r="N8" s="25"/>
      <c r="O8" s="25"/>
    </row>
    <row r="9" spans="1:16" ht="10.5" customHeight="1" x14ac:dyDescent="0.3"/>
    <row r="10" spans="1:16" x14ac:dyDescent="0.3">
      <c r="A10" s="16" t="s">
        <v>30</v>
      </c>
    </row>
    <row r="11" spans="1:16" x14ac:dyDescent="0.3">
      <c r="B11" s="17" t="s">
        <v>27</v>
      </c>
      <c r="D11" s="20" t="s">
        <v>12</v>
      </c>
      <c r="F11" s="23" t="e" cm="1">
        <f t="array" ref="F11:O11">IncomeUnadjusted*IncomeMultiplier</f>
        <v>#N/A</v>
      </c>
      <c r="G11" s="23" t="e">
        <v>#N/A</v>
      </c>
      <c r="H11" s="23" t="e">
        <v>#N/A</v>
      </c>
      <c r="I11" s="23" t="e">
        <v>#N/A</v>
      </c>
      <c r="J11" s="23" t="e">
        <v>#N/A</v>
      </c>
      <c r="K11" s="23" t="e">
        <v>#N/A</v>
      </c>
      <c r="L11" s="23" t="e">
        <v>#N/A</v>
      </c>
      <c r="M11" s="23" t="e">
        <v>#N/A</v>
      </c>
      <c r="N11" s="23" t="e">
        <v>#N/A</v>
      </c>
      <c r="O11" s="23" t="e">
        <v>#N/A</v>
      </c>
      <c r="P11" s="19" t="s">
        <v>31</v>
      </c>
    </row>
    <row r="12" spans="1:16" x14ac:dyDescent="0.3">
      <c r="B12" s="17" t="s">
        <v>28</v>
      </c>
      <c r="D12" s="20" t="s">
        <v>12</v>
      </c>
      <c r="F12" s="23" cm="1">
        <f t="array" ref="F12:O12">CstLivingDaily+CstLivingLoose</f>
        <v>-500</v>
      </c>
      <c r="G12" s="23">
        <v>-500</v>
      </c>
      <c r="H12" s="23">
        <v>-500</v>
      </c>
      <c r="I12" s="23">
        <v>-500</v>
      </c>
      <c r="J12" s="23">
        <v>-500</v>
      </c>
      <c r="K12" s="23">
        <v>-500</v>
      </c>
      <c r="L12" s="23">
        <v>-500</v>
      </c>
      <c r="M12" s="23">
        <v>-500</v>
      </c>
      <c r="N12" s="23">
        <v>-500</v>
      </c>
      <c r="O12" s="23">
        <v>-500</v>
      </c>
      <c r="P12" s="19" t="s">
        <v>32</v>
      </c>
    </row>
    <row r="13" spans="1:16" x14ac:dyDescent="0.3">
      <c r="B13" s="17" t="s">
        <v>29</v>
      </c>
      <c r="D13" s="20" t="s">
        <v>12</v>
      </c>
      <c r="F13" s="23" cm="1">
        <f t="array" ref="F13:O13">CstHousingPrice*CstHousingRate</f>
        <v>-80</v>
      </c>
      <c r="G13" s="23">
        <v>-90</v>
      </c>
      <c r="H13" s="23">
        <v>-100</v>
      </c>
      <c r="I13" s="23">
        <v>-110</v>
      </c>
      <c r="J13" s="23">
        <v>-120</v>
      </c>
      <c r="K13" s="23">
        <v>-130</v>
      </c>
      <c r="L13" s="23">
        <v>-140</v>
      </c>
      <c r="M13" s="23">
        <v>-150</v>
      </c>
      <c r="N13" s="23">
        <v>-160</v>
      </c>
      <c r="O13" s="23">
        <v>-170</v>
      </c>
      <c r="P13" s="19" t="s">
        <v>33</v>
      </c>
    </row>
    <row r="14" spans="1:16" x14ac:dyDescent="0.3">
      <c r="B14" s="17" t="s">
        <v>30</v>
      </c>
      <c r="D14" s="20" t="s">
        <v>12</v>
      </c>
      <c r="F14" s="24" t="e">
        <f>SUM(F11:F13)</f>
        <v>#N/A</v>
      </c>
      <c r="G14" s="24" t="e">
        <f t="shared" ref="G14:O14" si="1">SUM(G11:G13)</f>
        <v>#N/A</v>
      </c>
      <c r="H14" s="24" t="e">
        <f t="shared" si="1"/>
        <v>#N/A</v>
      </c>
      <c r="I14" s="24" t="e">
        <f t="shared" si="1"/>
        <v>#N/A</v>
      </c>
      <c r="J14" s="24" t="e">
        <f t="shared" si="1"/>
        <v>#N/A</v>
      </c>
      <c r="K14" s="24" t="e">
        <f t="shared" si="1"/>
        <v>#N/A</v>
      </c>
      <c r="L14" s="24" t="e">
        <f t="shared" si="1"/>
        <v>#N/A</v>
      </c>
      <c r="M14" s="24" t="e">
        <f t="shared" si="1"/>
        <v>#N/A</v>
      </c>
      <c r="N14" s="24" t="e">
        <f t="shared" si="1"/>
        <v>#N/A</v>
      </c>
      <c r="O14" s="24" t="e">
        <f t="shared" si="1"/>
        <v>#N/A</v>
      </c>
      <c r="P14" s="19" t="s">
        <v>34</v>
      </c>
    </row>
    <row r="16" spans="1:16" x14ac:dyDescent="0.3">
      <c r="F16" s="21"/>
    </row>
  </sheetData>
  <mergeCells count="1">
    <mergeCell ref="F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19</vt:i4>
      </vt:variant>
    </vt:vector>
  </HeadingPairs>
  <TitlesOfParts>
    <vt:vector size="23" baseType="lpstr">
      <vt:lpstr>Cover</vt:lpstr>
      <vt:lpstr>Shows</vt:lpstr>
      <vt:lpstr>Inputs</vt:lpstr>
      <vt:lpstr>Calculations</vt:lpstr>
      <vt:lpstr>CoverComp</vt:lpstr>
      <vt:lpstr>CoverStartYear</vt:lpstr>
      <vt:lpstr>CstHousingPrice</vt:lpstr>
      <vt:lpstr>CstHousingRate</vt:lpstr>
      <vt:lpstr>CstLivingDaily</vt:lpstr>
      <vt:lpstr>CstLivingLoose</vt:lpstr>
      <vt:lpstr>Excellent</vt:lpstr>
      <vt:lpstr>IncomeCredibility</vt:lpstr>
      <vt:lpstr>IncomeMultiplier</vt:lpstr>
      <vt:lpstr>IncomeUnadjusted</vt:lpstr>
      <vt:lpstr>ModelYear</vt:lpstr>
      <vt:lpstr>Multipliers</vt:lpstr>
      <vt:lpstr>NetCstHousing</vt:lpstr>
      <vt:lpstr>NetCstLiving</vt:lpstr>
      <vt:lpstr>NetIncome</vt:lpstr>
      <vt:lpstr>NetRev</vt:lpstr>
      <vt:lpstr>RevDownloads</vt:lpstr>
      <vt:lpstr>RevTouring</vt:lpstr>
      <vt:lpstr>Shows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2023-07-19T10:49:57Z</dcterms:modified>
</cp:coreProperties>
</file>